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BVO-uitvoeringsorganisatie\Aanbestedingsproces\Aanbesteding VAV Perceel Zuid 2026-2036\Conceptstukken VAV Perceel Zuid 2026\Bijlagen PvE\"/>
    </mc:Choice>
  </mc:AlternateContent>
  <xr:revisionPtr revIDLastSave="0" documentId="13_ncr:1_{2E20F917-13C2-45E7-A647-B29BE6E722C7}" xr6:coauthVersionLast="47" xr6:coauthVersionMax="47" xr10:uidLastSave="{00000000-0000-0000-0000-000000000000}"/>
  <bookViews>
    <workbookView xWindow="-120" yWindow="-120" windowWidth="29040" windowHeight="17520" xr2:uid="{40590CDF-51FD-455B-A54C-982B5A10C025}"/>
  </bookViews>
  <sheets>
    <sheet name="Open calculatie VAV versie 2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8" l="1"/>
  <c r="A5" i="8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F5" i="8"/>
  <c r="F6" i="8"/>
  <c r="E24" i="8" l="1"/>
  <c r="F21" i="8" l="1"/>
  <c r="D24" i="8" s="1"/>
  <c r="G10" i="8" l="1"/>
  <c r="A3" i="8"/>
  <c r="H10" i="8" l="1"/>
  <c r="K10" i="8" s="1"/>
  <c r="E12" i="8" l="1"/>
  <c r="D12" i="8"/>
  <c r="E29" i="8" l="1"/>
  <c r="D15" i="8"/>
  <c r="G11" i="8"/>
  <c r="H15" i="8" l="1"/>
  <c r="H11" i="8"/>
  <c r="K11" i="8" s="1"/>
  <c r="F12" i="8"/>
  <c r="E7" i="8"/>
  <c r="D7" i="8"/>
  <c r="H6" i="8"/>
  <c r="K6" i="8" s="1"/>
  <c r="H5" i="8"/>
  <c r="K5" i="8" s="1"/>
  <c r="F24" i="8" l="1"/>
  <c r="G24" i="8" s="1"/>
  <c r="D26" i="8"/>
  <c r="F7" i="8"/>
  <c r="K15" i="8"/>
  <c r="G12" i="8"/>
  <c r="E26" i="8" l="1"/>
  <c r="K32" i="8"/>
  <c r="H24" i="8"/>
  <c r="F26" i="8"/>
  <c r="H12" i="8"/>
  <c r="K12" i="8" s="1"/>
  <c r="H7" i="8"/>
  <c r="K24" i="8" l="1"/>
  <c r="D29" i="8"/>
  <c r="G26" i="8"/>
  <c r="H17" i="8"/>
  <c r="K7" i="8"/>
  <c r="K30" i="8" l="1"/>
  <c r="K31" i="8"/>
  <c r="K33" i="8" s="1"/>
  <c r="K17" i="8"/>
  <c r="K26" i="8" s="1"/>
  <c r="C26" i="8" s="1"/>
  <c r="C30" i="8" l="1"/>
  <c r="C27" i="8"/>
  <c r="J27" i="8"/>
  <c r="C29" i="8"/>
  <c r="C28" i="8"/>
  <c r="J28" i="8"/>
  <c r="K29" i="8"/>
  <c r="J29" i="8" s="1"/>
  <c r="C32" i="8" s="1"/>
  <c r="C31" i="8" l="1"/>
</calcChain>
</file>

<file path=xl/sharedStrings.xml><?xml version="1.0" encoding="utf-8"?>
<sst xmlns="http://schemas.openxmlformats.org/spreadsheetml/2006/main" count="86" uniqueCount="79">
  <si>
    <t>Totale kosten</t>
  </si>
  <si>
    <t xml:space="preserve"> </t>
  </si>
  <si>
    <t>Kosten</t>
  </si>
  <si>
    <t>Per jaar</t>
  </si>
  <si>
    <t>Vaste voertuigkosten</t>
  </si>
  <si>
    <t>Vaste voertuigkosten per week</t>
  </si>
  <si>
    <t>Doorbelasting voertuigkosten t.b.v. deze offerte</t>
  </si>
  <si>
    <t>Doorbelaste kosten per week</t>
  </si>
  <si>
    <t>Variabele voertuigkosten</t>
  </si>
  <si>
    <t>Loonkosten</t>
  </si>
  <si>
    <t>Productie uren per week</t>
  </si>
  <si>
    <t>Vergoedingen</t>
  </si>
  <si>
    <t>Totale vergoeding</t>
  </si>
  <si>
    <t>B</t>
  </si>
  <si>
    <t>C</t>
  </si>
  <si>
    <t>D</t>
  </si>
  <si>
    <t>E</t>
  </si>
  <si>
    <t>F</t>
  </si>
  <si>
    <t>G</t>
  </si>
  <si>
    <t>H</t>
  </si>
  <si>
    <t>Aan de kwantiteiten in deze open calculatie kunt u geen rechten ontlenen.</t>
  </si>
  <si>
    <t>Productieuren per week</t>
  </si>
  <si>
    <t>Naam vervoerder</t>
  </si>
  <si>
    <t>Declarabele km per week</t>
  </si>
  <si>
    <t>Ritten per week</t>
  </si>
  <si>
    <t>Start km totaal per week</t>
  </si>
  <si>
    <t>Start km per rit per week</t>
  </si>
  <si>
    <t xml:space="preserve">Declarabele km op basis offerte uitgangspunten </t>
  </si>
  <si>
    <t>Vergoeding DK</t>
  </si>
  <si>
    <t>Toeslag km per week</t>
  </si>
  <si>
    <t>Beladen km per week</t>
  </si>
  <si>
    <t>PK per BK</t>
  </si>
  <si>
    <t>Perceel Avan vraagafhankelijk vervoer</t>
  </si>
  <si>
    <t>Startkilometers per week</t>
  </si>
  <si>
    <t>Totaal</t>
  </si>
  <si>
    <t>Kosten per productie uur</t>
  </si>
  <si>
    <t>Kosten per week</t>
  </si>
  <si>
    <t>Weken per jaar</t>
  </si>
  <si>
    <t>Startkilometers en toeslag kilometers</t>
  </si>
  <si>
    <t>1A</t>
  </si>
  <si>
    <t>Alle inzetdagen per week per type voertuig</t>
  </si>
  <si>
    <t>Aantal in te zetten unieke voertuigen per week</t>
  </si>
  <si>
    <t>Kosten per inzetdag per voertuig (o.b.v. 364 inzetdagen)</t>
  </si>
  <si>
    <t>Kosten per kilometer</t>
  </si>
  <si>
    <t>Productie kilometers per week</t>
  </si>
  <si>
    <t>Kengetallen</t>
  </si>
  <si>
    <t>Aandeel vaste kosten</t>
  </si>
  <si>
    <t>Aandeel variabele kosten</t>
  </si>
  <si>
    <t>Aandeel loonkosten chauffeur</t>
  </si>
  <si>
    <t>Aandeel direct indirecte kosten</t>
  </si>
  <si>
    <t>Aandeel overhead</t>
  </si>
  <si>
    <t>Aandeel winst en risico</t>
  </si>
  <si>
    <t>Totale directe kosten</t>
  </si>
  <si>
    <t>Totale direct indirecte kosten</t>
  </si>
  <si>
    <t>Totale algemene kosten (overhead)</t>
  </si>
  <si>
    <t>Declarabele kilometers per productie uur</t>
  </si>
  <si>
    <t>Declarabele kilometers  per voertuig per week</t>
  </si>
  <si>
    <t>Omzet per productie uur</t>
  </si>
  <si>
    <t>Omzet per voertuig/week</t>
  </si>
  <si>
    <t>Beladen km/productie km</t>
  </si>
  <si>
    <t>I</t>
  </si>
  <si>
    <t>J</t>
  </si>
  <si>
    <t>K</t>
  </si>
  <si>
    <t>L</t>
  </si>
  <si>
    <t xml:space="preserve">Personenenauto ZE </t>
  </si>
  <si>
    <t>Rolstoelbus ZE</t>
  </si>
  <si>
    <t>Personenenauto ZE</t>
  </si>
  <si>
    <t>Declarabele kilometer tarief</t>
  </si>
  <si>
    <t>Opslag voor winst en risico</t>
  </si>
  <si>
    <t>Declarabele kilometers</t>
  </si>
  <si>
    <t>Tarief per declarabele kilometer</t>
  </si>
  <si>
    <t>Totale kosten incl. winst en risico</t>
  </si>
  <si>
    <t>Beladen kilometers per week (in voertuig)</t>
  </si>
  <si>
    <t>Perceel Zuid</t>
  </si>
  <si>
    <t>Versie 1</t>
  </si>
  <si>
    <t>Ritten per productie uur</t>
  </si>
  <si>
    <t>Omzet per rit</t>
  </si>
  <si>
    <t>22.500 en 23.000</t>
  </si>
  <si>
    <t>Optelling cel F12 tussen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</si>
</sst>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0.0%"/>
    <numFmt numFmtId="165" formatCode="#,##0.00_ ;\-#,##0.00\ "/>
    <numFmt numFmtId="166" formatCode="_ &quot;€&quot;\ * #,##0_ ;_ &quot;€&quot;\ * \-#,##0_ ;_ &quot;€&quot;\ * &quot;-&quot;??_ ;_ @_ "/>
    <numFmt numFmtId="167" formatCode="#,##0_ ;\-#,##0\ "/>
    <numFmt numFmtId="168" formatCode="#,##0.0_ ;\-#,##0.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44" fontId="0" fillId="0" borderId="0" xfId="1" applyFont="1" applyFill="1" applyBorder="1" applyProtection="1">
      <protection locked="0"/>
    </xf>
    <xf numFmtId="0" fontId="0" fillId="4" borderId="0" xfId="0" applyFill="1"/>
    <xf numFmtId="44" fontId="0" fillId="2" borderId="0" xfId="1" applyFont="1" applyFill="1" applyBorder="1" applyProtection="1"/>
    <xf numFmtId="0" fontId="2" fillId="2" borderId="1" xfId="0" applyFont="1" applyFill="1" applyBorder="1"/>
    <xf numFmtId="0" fontId="2" fillId="2" borderId="2" xfId="0" applyFont="1" applyFill="1" applyBorder="1"/>
    <xf numFmtId="0" fontId="0" fillId="2" borderId="2" xfId="0" applyFill="1" applyBorder="1"/>
    <xf numFmtId="0" fontId="2" fillId="2" borderId="13" xfId="0" applyFont="1" applyFill="1" applyBorder="1" applyAlignment="1">
      <alignment horizontal="center"/>
    </xf>
    <xf numFmtId="0" fontId="2" fillId="4" borderId="0" xfId="0" applyFont="1" applyFill="1"/>
    <xf numFmtId="0" fontId="0" fillId="2" borderId="5" xfId="0" applyFill="1" applyBorder="1"/>
    <xf numFmtId="44" fontId="0" fillId="2" borderId="0" xfId="0" applyNumberFormat="1" applyFill="1"/>
    <xf numFmtId="44" fontId="0" fillId="2" borderId="6" xfId="0" applyNumberFormat="1" applyFill="1" applyBorder="1"/>
    <xf numFmtId="44" fontId="0" fillId="4" borderId="0" xfId="0" applyNumberFormat="1" applyFill="1"/>
    <xf numFmtId="165" fontId="0" fillId="2" borderId="0" xfId="0" applyNumberFormat="1" applyFill="1"/>
    <xf numFmtId="44" fontId="2" fillId="2" borderId="6" xfId="0" applyNumberFormat="1" applyFont="1" applyFill="1" applyBorder="1"/>
    <xf numFmtId="44" fontId="0" fillId="2" borderId="11" xfId="0" applyNumberFormat="1" applyFill="1" applyBorder="1"/>
    <xf numFmtId="0" fontId="2" fillId="3" borderId="4" xfId="0" applyFont="1" applyFill="1" applyBorder="1" applyAlignment="1">
      <alignment vertical="top" wrapText="1"/>
    </xf>
    <xf numFmtId="44" fontId="2" fillId="4" borderId="0" xfId="0" applyNumberFormat="1" applyFont="1" applyFill="1"/>
    <xf numFmtId="0" fontId="2" fillId="6" borderId="4" xfId="0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/>
    </xf>
    <xf numFmtId="44" fontId="0" fillId="2" borderId="0" xfId="2" applyNumberFormat="1" applyFont="1" applyFill="1" applyBorder="1" applyProtection="1"/>
    <xf numFmtId="166" fontId="2" fillId="2" borderId="6" xfId="0" applyNumberFormat="1" applyFont="1" applyFill="1" applyBorder="1"/>
    <xf numFmtId="0" fontId="2" fillId="7" borderId="1" xfId="0" applyFont="1" applyFill="1" applyBorder="1" applyAlignment="1">
      <alignment vertical="top"/>
    </xf>
    <xf numFmtId="0" fontId="2" fillId="7" borderId="2" xfId="0" applyFont="1" applyFill="1" applyBorder="1" applyAlignment="1">
      <alignment vertical="top" wrapText="1"/>
    </xf>
    <xf numFmtId="44" fontId="2" fillId="7" borderId="4" xfId="0" applyNumberFormat="1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 wrapText="1"/>
    </xf>
    <xf numFmtId="167" fontId="0" fillId="2" borderId="0" xfId="1" applyNumberFormat="1" applyFont="1" applyFill="1" applyBorder="1" applyProtection="1"/>
    <xf numFmtId="165" fontId="0" fillId="2" borderId="9" xfId="0" applyNumberFormat="1" applyFill="1" applyBorder="1"/>
    <xf numFmtId="44" fontId="0" fillId="2" borderId="8" xfId="0" applyNumberFormat="1" applyFill="1" applyBorder="1"/>
    <xf numFmtId="44" fontId="0" fillId="2" borderId="9" xfId="0" applyNumberFormat="1" applyFill="1" applyBorder="1"/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2" fillId="6" borderId="2" xfId="2" applyNumberFormat="1" applyFont="1" applyFill="1" applyBorder="1" applyAlignment="1" applyProtection="1">
      <alignment vertical="top" wrapText="1"/>
    </xf>
    <xf numFmtId="0" fontId="2" fillId="6" borderId="2" xfId="1" applyNumberFormat="1" applyFont="1" applyFill="1" applyBorder="1" applyAlignment="1" applyProtection="1">
      <alignment vertical="top" wrapText="1"/>
    </xf>
    <xf numFmtId="0" fontId="0" fillId="6" borderId="2" xfId="2" applyNumberFormat="1" applyFont="1" applyFill="1" applyBorder="1" applyProtection="1"/>
    <xf numFmtId="0" fontId="2" fillId="6" borderId="2" xfId="0" applyFont="1" applyFill="1" applyBorder="1" applyAlignment="1">
      <alignment vertical="top"/>
    </xf>
    <xf numFmtId="0" fontId="2" fillId="6" borderId="3" xfId="0" applyFont="1" applyFill="1" applyBorder="1" applyAlignment="1">
      <alignment vertical="top"/>
    </xf>
    <xf numFmtId="0" fontId="0" fillId="2" borderId="0" xfId="0" applyFill="1"/>
    <xf numFmtId="0" fontId="0" fillId="5" borderId="13" xfId="0" applyFill="1" applyBorder="1"/>
    <xf numFmtId="166" fontId="0" fillId="2" borderId="15" xfId="0" applyNumberFormat="1" applyFill="1" applyBorder="1"/>
    <xf numFmtId="44" fontId="0" fillId="2" borderId="15" xfId="0" applyNumberFormat="1" applyFill="1" applyBorder="1"/>
    <xf numFmtId="44" fontId="0" fillId="2" borderId="16" xfId="0" applyNumberFormat="1" applyFill="1" applyBorder="1"/>
    <xf numFmtId="44" fontId="0" fillId="3" borderId="13" xfId="0" applyNumberFormat="1" applyFill="1" applyBorder="1"/>
    <xf numFmtId="44" fontId="0" fillId="6" borderId="13" xfId="0" applyNumberFormat="1" applyFill="1" applyBorder="1" applyAlignment="1">
      <alignment vertical="top"/>
    </xf>
    <xf numFmtId="44" fontId="0" fillId="2" borderId="13" xfId="0" applyNumberFormat="1" applyFill="1" applyBorder="1"/>
    <xf numFmtId="44" fontId="2" fillId="2" borderId="13" xfId="0" applyNumberFormat="1" applyFont="1" applyFill="1" applyBorder="1"/>
    <xf numFmtId="44" fontId="0" fillId="7" borderId="13" xfId="0" applyNumberFormat="1" applyFill="1" applyBorder="1" applyAlignment="1">
      <alignment vertical="top"/>
    </xf>
    <xf numFmtId="166" fontId="0" fillId="2" borderId="17" xfId="1" applyNumberFormat="1" applyFont="1" applyFill="1" applyBorder="1" applyProtection="1"/>
    <xf numFmtId="44" fontId="0" fillId="8" borderId="13" xfId="0" applyNumberFormat="1" applyFill="1" applyBorder="1"/>
    <xf numFmtId="0" fontId="0" fillId="2" borderId="6" xfId="0" applyFill="1" applyBorder="1"/>
    <xf numFmtId="44" fontId="2" fillId="3" borderId="4" xfId="0" applyNumberFormat="1" applyFont="1" applyFill="1" applyBorder="1"/>
    <xf numFmtId="0" fontId="2" fillId="5" borderId="4" xfId="0" applyFont="1" applyFill="1" applyBorder="1"/>
    <xf numFmtId="44" fontId="2" fillId="6" borderId="4" xfId="0" applyNumberFormat="1" applyFont="1" applyFill="1" applyBorder="1" applyAlignment="1">
      <alignment vertical="top"/>
    </xf>
    <xf numFmtId="0" fontId="0" fillId="2" borderId="4" xfId="0" applyFill="1" applyBorder="1"/>
    <xf numFmtId="166" fontId="0" fillId="2" borderId="17" xfId="0" applyNumberFormat="1" applyFill="1" applyBorder="1"/>
    <xf numFmtId="44" fontId="2" fillId="2" borderId="12" xfId="0" applyNumberFormat="1" applyFont="1" applyFill="1" applyBorder="1"/>
    <xf numFmtId="0" fontId="0" fillId="2" borderId="8" xfId="0" applyFill="1" applyBorder="1"/>
    <xf numFmtId="44" fontId="0" fillId="2" borderId="17" xfId="1" applyFont="1" applyFill="1" applyBorder="1" applyProtection="1"/>
    <xf numFmtId="44" fontId="0" fillId="0" borderId="0" xfId="0" applyNumberFormat="1" applyProtection="1">
      <protection locked="0"/>
    </xf>
    <xf numFmtId="0" fontId="0" fillId="2" borderId="18" xfId="0" applyFill="1" applyBorder="1"/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 wrapText="1"/>
    </xf>
    <xf numFmtId="0" fontId="2" fillId="2" borderId="10" xfId="0" applyFont="1" applyFill="1" applyBorder="1"/>
    <xf numFmtId="0" fontId="2" fillId="2" borderId="7" xfId="0" applyFont="1" applyFill="1" applyBorder="1"/>
    <xf numFmtId="44" fontId="2" fillId="2" borderId="8" xfId="0" applyNumberFormat="1" applyFont="1" applyFill="1" applyBorder="1"/>
    <xf numFmtId="0" fontId="2" fillId="2" borderId="17" xfId="0" applyFont="1" applyFill="1" applyBorder="1"/>
    <xf numFmtId="44" fontId="2" fillId="7" borderId="14" xfId="0" applyNumberFormat="1" applyFont="1" applyFill="1" applyBorder="1" applyAlignment="1">
      <alignment vertical="top" wrapText="1"/>
    </xf>
    <xf numFmtId="166" fontId="2" fillId="2" borderId="12" xfId="0" applyNumberFormat="1" applyFont="1" applyFill="1" applyBorder="1"/>
    <xf numFmtId="0" fontId="2" fillId="8" borderId="19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/>
    </xf>
    <xf numFmtId="0" fontId="2" fillId="8" borderId="21" xfId="0" applyFont="1" applyFill="1" applyBorder="1" applyAlignment="1">
      <alignment vertical="top" wrapText="1"/>
    </xf>
    <xf numFmtId="0" fontId="2" fillId="2" borderId="19" xfId="0" applyFont="1" applyFill="1" applyBorder="1"/>
    <xf numFmtId="167" fontId="0" fillId="2" borderId="20" xfId="0" applyNumberFormat="1" applyFill="1" applyBorder="1"/>
    <xf numFmtId="167" fontId="0" fillId="2" borderId="20" xfId="1" applyNumberFormat="1" applyFont="1" applyFill="1" applyBorder="1" applyProtection="1"/>
    <xf numFmtId="0" fontId="2" fillId="5" borderId="22" xfId="0" applyFont="1" applyFill="1" applyBorder="1" applyAlignment="1">
      <alignment vertical="top"/>
    </xf>
    <xf numFmtId="0" fontId="2" fillId="5" borderId="23" xfId="0" applyFont="1" applyFill="1" applyBorder="1" applyAlignment="1">
      <alignment vertical="top" wrapText="1"/>
    </xf>
    <xf numFmtId="0" fontId="2" fillId="5" borderId="24" xfId="0" applyFont="1" applyFill="1" applyBorder="1" applyAlignment="1">
      <alignment vertical="top" wrapText="1"/>
    </xf>
    <xf numFmtId="0" fontId="2" fillId="5" borderId="12" xfId="0" applyFont="1" applyFill="1" applyBorder="1" applyAlignment="1">
      <alignment vertical="top" wrapText="1"/>
    </xf>
    <xf numFmtId="0" fontId="2" fillId="2" borderId="14" xfId="0" applyFont="1" applyFill="1" applyBorder="1"/>
    <xf numFmtId="168" fontId="0" fillId="0" borderId="0" xfId="1" applyNumberFormat="1" applyFont="1" applyFill="1" applyBorder="1" applyProtection="1">
      <protection locked="0"/>
    </xf>
    <xf numFmtId="168" fontId="0" fillId="2" borderId="0" xfId="0" applyNumberFormat="1" applyFill="1"/>
    <xf numFmtId="168" fontId="0" fillId="0" borderId="0" xfId="0" applyNumberFormat="1" applyProtection="1">
      <protection locked="0"/>
    </xf>
    <xf numFmtId="9" fontId="0" fillId="0" borderId="0" xfId="2" applyFont="1" applyBorder="1" applyProtection="1">
      <protection locked="0"/>
    </xf>
    <xf numFmtId="0" fontId="2" fillId="8" borderId="20" xfId="1" applyNumberFormat="1" applyFont="1" applyFill="1" applyBorder="1" applyAlignment="1" applyProtection="1">
      <alignment vertical="top"/>
    </xf>
    <xf numFmtId="10" fontId="0" fillId="2" borderId="0" xfId="2" applyNumberFormat="1" applyFont="1" applyFill="1" applyBorder="1" applyProtection="1"/>
    <xf numFmtId="167" fontId="0" fillId="2" borderId="27" xfId="0" applyNumberFormat="1" applyFill="1" applyBorder="1"/>
    <xf numFmtId="44" fontId="0" fillId="0" borderId="21" xfId="1" applyFont="1" applyFill="1" applyBorder="1" applyProtection="1">
      <protection locked="0"/>
    </xf>
    <xf numFmtId="166" fontId="2" fillId="2" borderId="21" xfId="0" applyNumberFormat="1" applyFont="1" applyFill="1" applyBorder="1"/>
    <xf numFmtId="10" fontId="0" fillId="2" borderId="11" xfId="2" applyNumberFormat="1" applyFont="1" applyFill="1" applyBorder="1" applyProtection="1"/>
    <xf numFmtId="44" fontId="0" fillId="2" borderId="16" xfId="1" applyFont="1" applyFill="1" applyBorder="1" applyProtection="1"/>
    <xf numFmtId="0" fontId="2" fillId="2" borderId="2" xfId="2" applyNumberFormat="1" applyFont="1" applyFill="1" applyBorder="1" applyAlignment="1" applyProtection="1">
      <alignment wrapText="1"/>
    </xf>
    <xf numFmtId="0" fontId="2" fillId="2" borderId="3" xfId="0" applyFont="1" applyFill="1" applyBorder="1" applyAlignment="1">
      <alignment vertical="top" wrapText="1"/>
    </xf>
    <xf numFmtId="44" fontId="0" fillId="2" borderId="7" xfId="0" applyNumberFormat="1" applyFill="1" applyBorder="1"/>
    <xf numFmtId="0" fontId="0" fillId="2" borderId="7" xfId="0" applyFill="1" applyBorder="1"/>
    <xf numFmtId="165" fontId="0" fillId="2" borderId="23" xfId="2" applyNumberFormat="1" applyFont="1" applyFill="1" applyBorder="1" applyProtection="1"/>
    <xf numFmtId="2" fontId="0" fillId="2" borderId="24" xfId="2" applyNumberFormat="1" applyFont="1" applyFill="1" applyBorder="1" applyProtection="1"/>
    <xf numFmtId="10" fontId="0" fillId="2" borderId="8" xfId="2" applyNumberFormat="1" applyFont="1" applyFill="1" applyBorder="1" applyProtection="1"/>
    <xf numFmtId="0" fontId="2" fillId="2" borderId="25" xfId="0" applyFont="1" applyFill="1" applyBorder="1"/>
    <xf numFmtId="44" fontId="0" fillId="2" borderId="26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0" xfId="0" applyNumberFormat="1" applyProtection="1">
      <protection locked="0"/>
    </xf>
    <xf numFmtId="10" fontId="0" fillId="0" borderId="0" xfId="2" applyNumberFormat="1" applyFont="1" applyProtection="1">
      <protection locked="0"/>
    </xf>
    <xf numFmtId="166" fontId="0" fillId="0" borderId="15" xfId="0" applyNumberFormat="1" applyBorder="1" applyProtection="1">
      <protection locked="0"/>
    </xf>
    <xf numFmtId="15" fontId="0" fillId="0" borderId="0" xfId="0" applyNumberFormat="1" applyProtection="1">
      <protection locked="0"/>
    </xf>
    <xf numFmtId="9" fontId="0" fillId="0" borderId="0" xfId="2" applyFont="1" applyProtection="1">
      <protection locked="0"/>
    </xf>
    <xf numFmtId="3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164" fontId="0" fillId="0" borderId="0" xfId="2" applyNumberFormat="1" applyFont="1" applyProtection="1">
      <protection locked="0"/>
    </xf>
    <xf numFmtId="0" fontId="0" fillId="2" borderId="8" xfId="0" applyFill="1" applyBorder="1" applyAlignment="1">
      <alignment vertical="top"/>
    </xf>
    <xf numFmtId="167" fontId="0" fillId="2" borderId="15" xfId="0" applyNumberFormat="1" applyFill="1" applyBorder="1"/>
    <xf numFmtId="166" fontId="0" fillId="2" borderId="16" xfId="0" applyNumberFormat="1" applyFill="1" applyBorder="1"/>
    <xf numFmtId="10" fontId="0" fillId="2" borderId="28" xfId="2" applyNumberFormat="1" applyFont="1" applyFill="1" applyBorder="1" applyProtection="1"/>
    <xf numFmtId="0" fontId="2" fillId="2" borderId="7" xfId="0" applyFont="1" applyFill="1" applyBorder="1" applyAlignment="1">
      <alignment vertical="top"/>
    </xf>
    <xf numFmtId="44" fontId="0" fillId="2" borderId="17" xfId="0" applyNumberFormat="1" applyFill="1" applyBorder="1"/>
    <xf numFmtId="0" fontId="0" fillId="2" borderId="29" xfId="0" applyFill="1" applyBorder="1"/>
    <xf numFmtId="10" fontId="0" fillId="2" borderId="30" xfId="2" applyNumberFormat="1" applyFont="1" applyFill="1" applyBorder="1" applyProtection="1"/>
    <xf numFmtId="0" fontId="0" fillId="2" borderId="31" xfId="0" applyFill="1" applyBorder="1"/>
    <xf numFmtId="10" fontId="0" fillId="2" borderId="32" xfId="2" applyNumberFormat="1" applyFont="1" applyFill="1" applyBorder="1" applyProtection="1"/>
    <xf numFmtId="10" fontId="0" fillId="2" borderId="32" xfId="0" applyNumberFormat="1" applyFill="1" applyBorder="1"/>
    <xf numFmtId="0" fontId="0" fillId="2" borderId="33" xfId="0" applyFill="1" applyBorder="1"/>
    <xf numFmtId="10" fontId="0" fillId="2" borderId="34" xfId="2" applyNumberFormat="1" applyFont="1" applyFill="1" applyBorder="1" applyProtection="1"/>
    <xf numFmtId="0" fontId="2" fillId="2" borderId="25" xfId="0" applyFont="1" applyFill="1" applyBorder="1" applyAlignment="1">
      <alignment vertical="top"/>
    </xf>
    <xf numFmtId="0" fontId="0" fillId="2" borderId="0" xfId="0" applyFill="1" applyProtection="1">
      <protection locked="0"/>
    </xf>
    <xf numFmtId="3" fontId="0" fillId="2" borderId="0" xfId="2" applyNumberFormat="1" applyFont="1" applyFill="1" applyBorder="1" applyAlignment="1" applyProtection="1">
      <alignment horizontal="center"/>
    </xf>
    <xf numFmtId="44" fontId="0" fillId="0" borderId="8" xfId="1" applyFont="1" applyFill="1" applyBorder="1" applyAlignment="1" applyProtection="1">
      <alignment horizontal="center" vertical="top"/>
      <protection locked="0"/>
    </xf>
    <xf numFmtId="0" fontId="2" fillId="4" borderId="0" xfId="0" applyFont="1" applyFill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2700-E78E-4E6F-8AE9-F1E87A38A58E}">
  <sheetPr>
    <pageSetUpPr fitToPage="1"/>
  </sheetPr>
  <dimension ref="A1:P37"/>
  <sheetViews>
    <sheetView tabSelected="1" zoomScaleNormal="100" workbookViewId="0">
      <selection activeCell="M12" sqref="M12"/>
    </sheetView>
  </sheetViews>
  <sheetFormatPr defaultColWidth="9" defaultRowHeight="15" x14ac:dyDescent="0.25"/>
  <cols>
    <col min="1" max="1" width="3.28515625" style="106" customWidth="1"/>
    <col min="2" max="2" width="35.7109375" style="106" customWidth="1"/>
    <col min="3" max="7" width="25.7109375" style="106" customWidth="1"/>
    <col min="8" max="8" width="33.28515625" style="106" bestFit="1" customWidth="1"/>
    <col min="9" max="9" width="2.7109375" style="106" customWidth="1"/>
    <col min="10" max="10" width="21.42578125" style="106" customWidth="1"/>
    <col min="11" max="11" width="25.7109375" style="106" customWidth="1"/>
    <col min="12" max="12" width="2.7109375" style="106" customWidth="1"/>
    <col min="13" max="13" width="11.42578125" style="106" bestFit="1" customWidth="1"/>
    <col min="14" max="14" width="15.28515625" style="106" bestFit="1" customWidth="1"/>
    <col min="15" max="15" width="13" style="106" bestFit="1" customWidth="1"/>
    <col min="16" max="16384" width="9" style="106"/>
  </cols>
  <sheetData>
    <row r="1" spans="1:12" ht="15.75" thickBot="1" x14ac:dyDescent="0.3">
      <c r="A1" s="104" t="s">
        <v>39</v>
      </c>
      <c r="B1" s="105" t="s">
        <v>13</v>
      </c>
      <c r="C1" s="105" t="s">
        <v>14</v>
      </c>
      <c r="D1" s="105" t="s">
        <v>15</v>
      </c>
      <c r="E1" s="105" t="s">
        <v>16</v>
      </c>
      <c r="F1" s="105" t="s">
        <v>17</v>
      </c>
      <c r="G1" s="105" t="s">
        <v>18</v>
      </c>
      <c r="H1" s="105" t="s">
        <v>19</v>
      </c>
      <c r="I1" s="105" t="s">
        <v>60</v>
      </c>
      <c r="J1" s="105" t="s">
        <v>61</v>
      </c>
      <c r="K1" s="105" t="s">
        <v>62</v>
      </c>
      <c r="L1" s="105" t="s">
        <v>63</v>
      </c>
    </row>
    <row r="2" spans="1:12" ht="15.75" thickBot="1" x14ac:dyDescent="0.3">
      <c r="A2" s="2">
        <v>2</v>
      </c>
      <c r="B2" s="62" t="s">
        <v>32</v>
      </c>
      <c r="C2" s="117" t="s">
        <v>73</v>
      </c>
      <c r="D2" s="63" t="s">
        <v>22</v>
      </c>
      <c r="E2" s="133"/>
      <c r="F2" s="133"/>
      <c r="G2" s="58"/>
      <c r="H2" s="59" t="s">
        <v>74</v>
      </c>
      <c r="I2" s="2"/>
      <c r="J2" s="55"/>
      <c r="K2" s="61"/>
      <c r="L2" s="2"/>
    </row>
    <row r="3" spans="1:12" ht="15.75" thickBot="1" x14ac:dyDescent="0.3">
      <c r="A3" s="2">
        <f>A2+1</f>
        <v>3</v>
      </c>
      <c r="B3" s="4" t="s">
        <v>2</v>
      </c>
      <c r="C3" s="5"/>
      <c r="D3" s="6"/>
      <c r="E3" s="6"/>
      <c r="F3" s="6"/>
      <c r="G3" s="5" t="s">
        <v>37</v>
      </c>
      <c r="H3" s="81">
        <v>52</v>
      </c>
      <c r="I3" s="2"/>
      <c r="J3" s="51"/>
      <c r="K3" s="7" t="s">
        <v>3</v>
      </c>
      <c r="L3" s="2"/>
    </row>
    <row r="4" spans="1:12" ht="45.75" thickBot="1" x14ac:dyDescent="0.3">
      <c r="A4" s="2">
        <f t="shared" ref="A4:A34" si="0">A3+1</f>
        <v>4</v>
      </c>
      <c r="B4" s="77" t="s">
        <v>4</v>
      </c>
      <c r="C4" s="78" t="s">
        <v>42</v>
      </c>
      <c r="D4" s="78" t="s">
        <v>41</v>
      </c>
      <c r="E4" s="78" t="s">
        <v>40</v>
      </c>
      <c r="F4" s="78" t="s">
        <v>5</v>
      </c>
      <c r="G4" s="79" t="s">
        <v>6</v>
      </c>
      <c r="H4" s="80" t="s">
        <v>7</v>
      </c>
      <c r="I4" s="8"/>
      <c r="J4" s="53"/>
      <c r="K4" s="40"/>
      <c r="L4" s="2"/>
    </row>
    <row r="5" spans="1:12" x14ac:dyDescent="0.25">
      <c r="A5" s="2">
        <f t="shared" si="0"/>
        <v>5</v>
      </c>
      <c r="B5" s="9" t="s">
        <v>64</v>
      </c>
      <c r="C5" s="1">
        <v>0</v>
      </c>
      <c r="D5" s="82">
        <v>0</v>
      </c>
      <c r="E5" s="84">
        <v>0</v>
      </c>
      <c r="F5" s="10">
        <f t="shared" ref="F5:F7" si="1">C5*D5*7</f>
        <v>0</v>
      </c>
      <c r="G5" s="85">
        <v>1</v>
      </c>
      <c r="H5" s="11">
        <f t="shared" ref="H5" si="2">F5*G5</f>
        <v>0</v>
      </c>
      <c r="I5" s="12"/>
      <c r="J5" s="11"/>
      <c r="K5" s="41">
        <f t="shared" ref="K5:K6" si="3">H5*$H$3</f>
        <v>0</v>
      </c>
      <c r="L5" s="2"/>
    </row>
    <row r="6" spans="1:12" x14ac:dyDescent="0.25">
      <c r="A6" s="2">
        <f t="shared" si="0"/>
        <v>6</v>
      </c>
      <c r="B6" s="9" t="s">
        <v>65</v>
      </c>
      <c r="C6" s="1">
        <v>0</v>
      </c>
      <c r="D6" s="82">
        <v>0</v>
      </c>
      <c r="E6" s="84">
        <v>0</v>
      </c>
      <c r="F6" s="10">
        <f t="shared" si="1"/>
        <v>0</v>
      </c>
      <c r="G6" s="85">
        <v>1</v>
      </c>
      <c r="H6" s="11">
        <f t="shared" ref="H6" si="4">F6*G6</f>
        <v>0</v>
      </c>
      <c r="I6" s="12"/>
      <c r="J6" s="11"/>
      <c r="K6" s="42">
        <f t="shared" si="3"/>
        <v>0</v>
      </c>
      <c r="L6" s="2"/>
    </row>
    <row r="7" spans="1:12" x14ac:dyDescent="0.25">
      <c r="A7" s="2">
        <f t="shared" si="0"/>
        <v>7</v>
      </c>
      <c r="B7" s="9" t="s">
        <v>34</v>
      </c>
      <c r="C7" s="10"/>
      <c r="D7" s="83">
        <f>SUM(D5:D6)</f>
        <v>0</v>
      </c>
      <c r="E7" s="83">
        <f>SUM(E5:E6)</f>
        <v>0</v>
      </c>
      <c r="F7" s="10">
        <f t="shared" si="1"/>
        <v>0</v>
      </c>
      <c r="G7" s="10"/>
      <c r="H7" s="14">
        <f>SUM(H5:H6)</f>
        <v>0</v>
      </c>
      <c r="I7" s="12"/>
      <c r="J7" s="11"/>
      <c r="K7" s="41">
        <f>H7*H3</f>
        <v>0</v>
      </c>
      <c r="L7" s="2"/>
    </row>
    <row r="8" spans="1:12" ht="15.75" thickBot="1" x14ac:dyDescent="0.3">
      <c r="A8" s="2">
        <f t="shared" si="0"/>
        <v>8</v>
      </c>
      <c r="B8" s="9"/>
      <c r="C8" s="10"/>
      <c r="D8" s="10"/>
      <c r="E8" s="10"/>
      <c r="F8" s="10"/>
      <c r="G8" s="10"/>
      <c r="H8" s="11"/>
      <c r="I8" s="12"/>
      <c r="J8" s="11"/>
      <c r="K8" s="43"/>
      <c r="L8" s="2"/>
    </row>
    <row r="9" spans="1:12" ht="30.75" thickBot="1" x14ac:dyDescent="0.3">
      <c r="A9" s="2">
        <f t="shared" si="0"/>
        <v>9</v>
      </c>
      <c r="B9" s="30" t="s">
        <v>8</v>
      </c>
      <c r="C9" s="31" t="s">
        <v>43</v>
      </c>
      <c r="D9" s="31" t="s">
        <v>21</v>
      </c>
      <c r="E9" s="31" t="s">
        <v>44</v>
      </c>
      <c r="F9" s="31" t="s">
        <v>72</v>
      </c>
      <c r="G9" s="32" t="s">
        <v>31</v>
      </c>
      <c r="H9" s="16" t="s">
        <v>36</v>
      </c>
      <c r="I9" s="17"/>
      <c r="J9" s="52"/>
      <c r="K9" s="44"/>
      <c r="L9" s="2"/>
    </row>
    <row r="10" spans="1:12" x14ac:dyDescent="0.25">
      <c r="A10" s="2">
        <f t="shared" si="0"/>
        <v>10</v>
      </c>
      <c r="B10" s="9" t="s">
        <v>66</v>
      </c>
      <c r="C10" s="1">
        <v>0</v>
      </c>
      <c r="D10" s="82">
        <v>0</v>
      </c>
      <c r="E10" s="84">
        <v>0</v>
      </c>
      <c r="F10" s="84">
        <v>0</v>
      </c>
      <c r="G10" s="13" t="e">
        <f t="shared" ref="G10" si="5">E10/F10</f>
        <v>#DIV/0!</v>
      </c>
      <c r="H10" s="11">
        <f t="shared" ref="H10" si="6">C10*E10</f>
        <v>0</v>
      </c>
      <c r="I10" s="12"/>
      <c r="J10" s="11"/>
      <c r="K10" s="41">
        <f t="shared" ref="K10:K11" si="7">H10*$H$3</f>
        <v>0</v>
      </c>
      <c r="L10" s="2"/>
    </row>
    <row r="11" spans="1:12" x14ac:dyDescent="0.25">
      <c r="A11" s="2">
        <f t="shared" si="0"/>
        <v>11</v>
      </c>
      <c r="B11" s="9" t="s">
        <v>65</v>
      </c>
      <c r="C11" s="1">
        <v>0</v>
      </c>
      <c r="D11" s="82">
        <v>0</v>
      </c>
      <c r="E11" s="84">
        <v>0</v>
      </c>
      <c r="F11" s="84">
        <v>0</v>
      </c>
      <c r="G11" s="13" t="e">
        <f t="shared" ref="G11" si="8">E11/F11</f>
        <v>#DIV/0!</v>
      </c>
      <c r="H11" s="11">
        <f t="shared" ref="H11" si="9">C11*E11</f>
        <v>0</v>
      </c>
      <c r="I11" s="12"/>
      <c r="J11" s="11"/>
      <c r="K11" s="41">
        <f t="shared" si="7"/>
        <v>0</v>
      </c>
      <c r="L11" s="2"/>
    </row>
    <row r="12" spans="1:12" x14ac:dyDescent="0.25">
      <c r="A12" s="2">
        <f t="shared" si="0"/>
        <v>12</v>
      </c>
      <c r="B12" s="9" t="s">
        <v>34</v>
      </c>
      <c r="C12" s="10"/>
      <c r="D12" s="83">
        <f>SUM(D10:D11)</f>
        <v>0</v>
      </c>
      <c r="E12" s="83">
        <f>SUM(E10:E11)</f>
        <v>0</v>
      </c>
      <c r="F12" s="83">
        <f>SUM(F10:F11)</f>
        <v>0</v>
      </c>
      <c r="G12" s="13" t="e">
        <f>E12/F12</f>
        <v>#DIV/0!</v>
      </c>
      <c r="H12" s="14">
        <f>SUM(H10:H11)</f>
        <v>0</v>
      </c>
      <c r="I12" s="12"/>
      <c r="J12" s="11"/>
      <c r="K12" s="41">
        <f>H12*H3</f>
        <v>0</v>
      </c>
      <c r="L12" s="2"/>
    </row>
    <row r="13" spans="1:12" ht="15.75" thickBot="1" x14ac:dyDescent="0.3">
      <c r="A13" s="2">
        <f t="shared" si="0"/>
        <v>13</v>
      </c>
      <c r="B13" s="9"/>
      <c r="C13" s="3"/>
      <c r="D13" s="3" t="s">
        <v>1</v>
      </c>
      <c r="E13" s="20" t="s">
        <v>78</v>
      </c>
      <c r="F13" s="132" t="s">
        <v>77</v>
      </c>
      <c r="G13" s="10"/>
      <c r="H13" s="11"/>
      <c r="I13" s="12"/>
      <c r="J13" s="11"/>
      <c r="K13" s="119"/>
      <c r="L13" s="2"/>
    </row>
    <row r="14" spans="1:12" ht="15.75" thickBot="1" x14ac:dyDescent="0.3">
      <c r="A14" s="2">
        <f t="shared" si="0"/>
        <v>14</v>
      </c>
      <c r="B14" s="33" t="s">
        <v>9</v>
      </c>
      <c r="C14" s="34" t="s">
        <v>35</v>
      </c>
      <c r="D14" s="35" t="s">
        <v>10</v>
      </c>
      <c r="E14" s="36"/>
      <c r="F14" s="37"/>
      <c r="G14" s="38"/>
      <c r="H14" s="18" t="s">
        <v>36</v>
      </c>
      <c r="I14" s="19"/>
      <c r="J14" s="54"/>
      <c r="K14" s="45"/>
      <c r="L14" s="2"/>
    </row>
    <row r="15" spans="1:12" x14ac:dyDescent="0.25">
      <c r="A15" s="2">
        <f t="shared" si="0"/>
        <v>15</v>
      </c>
      <c r="B15" s="9"/>
      <c r="C15" s="60">
        <v>0</v>
      </c>
      <c r="D15" s="13">
        <f>D12</f>
        <v>0</v>
      </c>
      <c r="E15" s="20"/>
      <c r="F15" s="10"/>
      <c r="G15" s="10"/>
      <c r="H15" s="21">
        <f>C15*D15</f>
        <v>0</v>
      </c>
      <c r="I15" s="12"/>
      <c r="J15" s="11"/>
      <c r="K15" s="42">
        <f>H15*H3</f>
        <v>0</v>
      </c>
      <c r="L15" s="2"/>
    </row>
    <row r="16" spans="1:12" ht="15.75" thickBot="1" x14ac:dyDescent="0.3">
      <c r="A16" s="2">
        <f t="shared" si="0"/>
        <v>16</v>
      </c>
      <c r="B16" s="9"/>
      <c r="C16" s="10"/>
      <c r="D16" s="10"/>
      <c r="E16" s="3"/>
      <c r="F16" s="10"/>
      <c r="G16" s="10"/>
      <c r="H16" s="21"/>
      <c r="I16" s="12"/>
      <c r="J16" s="11"/>
      <c r="K16" s="42"/>
      <c r="L16" s="2"/>
    </row>
    <row r="17" spans="1:16" ht="15.75" thickBot="1" x14ac:dyDescent="0.3">
      <c r="A17" s="2">
        <f t="shared" si="0"/>
        <v>17</v>
      </c>
      <c r="B17" s="64" t="s">
        <v>0</v>
      </c>
      <c r="C17" s="15"/>
      <c r="D17" s="15"/>
      <c r="E17" s="15"/>
      <c r="F17" s="15"/>
      <c r="G17" s="15"/>
      <c r="H17" s="69">
        <f>H7+H12+H15</f>
        <v>0</v>
      </c>
      <c r="I17" s="17"/>
      <c r="J17" s="57"/>
      <c r="K17" s="46">
        <f>H17*H3</f>
        <v>0</v>
      </c>
      <c r="L17" s="2"/>
    </row>
    <row r="18" spans="1:16" ht="15.75" thickBot="1" x14ac:dyDescent="0.3">
      <c r="A18" s="2">
        <f t="shared" si="0"/>
        <v>18</v>
      </c>
      <c r="B18" s="8"/>
      <c r="C18" s="12"/>
      <c r="D18" s="12"/>
      <c r="E18" s="12"/>
      <c r="F18" s="12"/>
      <c r="G18" s="12"/>
      <c r="H18" s="17"/>
      <c r="I18" s="17"/>
      <c r="J18" s="17"/>
      <c r="K18" s="12"/>
      <c r="L18" s="2"/>
    </row>
    <row r="19" spans="1:16" ht="15.75" thickBot="1" x14ac:dyDescent="0.3">
      <c r="A19" s="2">
        <f t="shared" si="0"/>
        <v>19</v>
      </c>
      <c r="B19" s="65" t="s">
        <v>11</v>
      </c>
      <c r="C19" s="66"/>
      <c r="D19" s="28"/>
      <c r="E19" s="28"/>
      <c r="F19" s="28"/>
      <c r="G19" s="66"/>
      <c r="H19" s="67"/>
      <c r="I19" s="12"/>
      <c r="J19" s="29"/>
      <c r="K19" s="47" t="s">
        <v>3</v>
      </c>
      <c r="L19" s="2"/>
    </row>
    <row r="20" spans="1:16" ht="15.75" thickBot="1" x14ac:dyDescent="0.3">
      <c r="A20" s="2">
        <f t="shared" si="0"/>
        <v>20</v>
      </c>
      <c r="B20" s="22" t="s">
        <v>38</v>
      </c>
      <c r="C20" s="23"/>
      <c r="D20" s="23" t="s">
        <v>24</v>
      </c>
      <c r="E20" s="23" t="s">
        <v>26</v>
      </c>
      <c r="F20" s="23" t="s">
        <v>25</v>
      </c>
      <c r="G20" s="23" t="s">
        <v>29</v>
      </c>
      <c r="H20" s="68"/>
      <c r="I20" s="25"/>
      <c r="J20" s="24"/>
      <c r="K20" s="48"/>
      <c r="L20" s="2"/>
    </row>
    <row r="21" spans="1:16" x14ac:dyDescent="0.25">
      <c r="A21" s="2">
        <f t="shared" si="0"/>
        <v>21</v>
      </c>
      <c r="B21" s="9"/>
      <c r="C21" s="3"/>
      <c r="D21" s="26">
        <v>3009</v>
      </c>
      <c r="E21" s="26">
        <v>4</v>
      </c>
      <c r="F21" s="26">
        <f>D21*E21</f>
        <v>12036</v>
      </c>
      <c r="G21" s="26">
        <v>1867</v>
      </c>
      <c r="H21" s="27"/>
      <c r="I21" s="12"/>
      <c r="J21" s="11"/>
      <c r="K21" s="49"/>
      <c r="L21" s="2"/>
    </row>
    <row r="22" spans="1:16" ht="15.75" thickBot="1" x14ac:dyDescent="0.3">
      <c r="A22" s="2">
        <f t="shared" si="0"/>
        <v>22</v>
      </c>
      <c r="B22" s="9"/>
      <c r="C22" s="10"/>
      <c r="D22" s="10"/>
      <c r="E22" s="3"/>
      <c r="F22" s="10"/>
      <c r="G22" s="39"/>
      <c r="H22" s="57"/>
      <c r="I22" s="12"/>
      <c r="J22" s="11"/>
      <c r="K22" s="42"/>
      <c r="L22" s="2"/>
    </row>
    <row r="23" spans="1:16" ht="30.75" thickBot="1" x14ac:dyDescent="0.3">
      <c r="A23" s="2">
        <f t="shared" si="0"/>
        <v>23</v>
      </c>
      <c r="B23" s="70" t="s">
        <v>27</v>
      </c>
      <c r="C23" s="86" t="s">
        <v>67</v>
      </c>
      <c r="D23" s="71" t="s">
        <v>33</v>
      </c>
      <c r="E23" s="71" t="s">
        <v>29</v>
      </c>
      <c r="F23" s="72" t="s">
        <v>30</v>
      </c>
      <c r="G23" s="71" t="s">
        <v>23</v>
      </c>
      <c r="H23" s="73" t="s">
        <v>28</v>
      </c>
      <c r="I23" s="17"/>
      <c r="J23" s="50"/>
      <c r="K23" s="50"/>
      <c r="L23" s="2"/>
    </row>
    <row r="24" spans="1:16" ht="15.75" thickBot="1" x14ac:dyDescent="0.3">
      <c r="A24" s="2">
        <f t="shared" si="0"/>
        <v>24</v>
      </c>
      <c r="B24" s="74" t="s">
        <v>12</v>
      </c>
      <c r="C24" s="89">
        <v>0</v>
      </c>
      <c r="D24" s="88">
        <f>F21</f>
        <v>12036</v>
      </c>
      <c r="E24" s="75">
        <f>G21</f>
        <v>1867</v>
      </c>
      <c r="F24" s="75">
        <f>F12</f>
        <v>0</v>
      </c>
      <c r="G24" s="76">
        <f>D24+E24+F24</f>
        <v>13903</v>
      </c>
      <c r="H24" s="90">
        <f>G24*C24</f>
        <v>0</v>
      </c>
      <c r="I24" s="12"/>
      <c r="J24" s="29"/>
      <c r="K24" s="56">
        <f>H24*H3</f>
        <v>0</v>
      </c>
      <c r="L24" s="2"/>
      <c r="N24" s="60"/>
    </row>
    <row r="25" spans="1:16" ht="30.75" thickBot="1" x14ac:dyDescent="0.3">
      <c r="A25" s="2">
        <f t="shared" si="0"/>
        <v>25</v>
      </c>
      <c r="B25" s="121" t="s">
        <v>45</v>
      </c>
      <c r="C25" s="122" t="s">
        <v>1</v>
      </c>
      <c r="D25" s="130" t="s">
        <v>59</v>
      </c>
      <c r="E25" s="93" t="s">
        <v>56</v>
      </c>
      <c r="F25" s="94" t="s">
        <v>55</v>
      </c>
      <c r="G25" s="130" t="s">
        <v>58</v>
      </c>
      <c r="H25" s="95"/>
      <c r="I25" s="28"/>
      <c r="J25" s="28"/>
      <c r="K25" s="56"/>
      <c r="L25" s="2"/>
      <c r="N25" s="60"/>
    </row>
    <row r="26" spans="1:16" ht="15.75" thickBot="1" x14ac:dyDescent="0.3">
      <c r="A26" s="2">
        <f t="shared" si="0"/>
        <v>26</v>
      </c>
      <c r="B26" s="123" t="s">
        <v>46</v>
      </c>
      <c r="C26" s="124" t="e">
        <f>K7/(K26+K27+K28)</f>
        <v>#DIV/0!</v>
      </c>
      <c r="D26" s="120" t="e">
        <f>F12/E12</f>
        <v>#DIV/0!</v>
      </c>
      <c r="E26" s="97" t="e">
        <f>G24/D7</f>
        <v>#DIV/0!</v>
      </c>
      <c r="F26" s="98" t="e">
        <f>G24/D15</f>
        <v>#DIV/0!</v>
      </c>
      <c r="G26" s="101" t="e">
        <f>H24/D7</f>
        <v>#DIV/0!</v>
      </c>
      <c r="H26" s="96" t="s">
        <v>52</v>
      </c>
      <c r="I26" s="28"/>
      <c r="J26" s="99"/>
      <c r="K26" s="56">
        <f>K17</f>
        <v>0</v>
      </c>
      <c r="L26" s="2"/>
      <c r="N26" s="107"/>
      <c r="O26" s="108"/>
      <c r="P26" s="109"/>
    </row>
    <row r="27" spans="1:16" ht="15.75" thickBot="1" x14ac:dyDescent="0.3">
      <c r="A27" s="2">
        <f t="shared" si="0"/>
        <v>27</v>
      </c>
      <c r="B27" s="125" t="s">
        <v>47</v>
      </c>
      <c r="C27" s="126" t="e">
        <f>K12/(K26+K27+K28)</f>
        <v>#DIV/0!</v>
      </c>
      <c r="D27" s="58"/>
      <c r="E27" s="58"/>
      <c r="F27" s="58"/>
      <c r="G27" s="58"/>
      <c r="H27" s="9" t="s">
        <v>53</v>
      </c>
      <c r="I27" s="10"/>
      <c r="J27" s="87" t="e">
        <f>K27/K26</f>
        <v>#DIV/0!</v>
      </c>
      <c r="K27" s="110">
        <v>0</v>
      </c>
      <c r="L27" s="2"/>
      <c r="N27" s="107"/>
      <c r="O27" s="108"/>
      <c r="P27" s="109"/>
    </row>
    <row r="28" spans="1:16" x14ac:dyDescent="0.25">
      <c r="A28" s="2">
        <f t="shared" si="0"/>
        <v>28</v>
      </c>
      <c r="B28" s="125" t="s">
        <v>48</v>
      </c>
      <c r="C28" s="87" t="e">
        <f>K15/(K26+K27+K28)</f>
        <v>#DIV/0!</v>
      </c>
      <c r="D28" s="100" t="s">
        <v>57</v>
      </c>
      <c r="E28" s="39" t="s">
        <v>75</v>
      </c>
      <c r="F28" s="131" t="s">
        <v>76</v>
      </c>
      <c r="G28" s="131"/>
      <c r="H28" s="9" t="s">
        <v>54</v>
      </c>
      <c r="I28" s="10"/>
      <c r="J28" s="87" t="e">
        <f>K28/K26</f>
        <v>#DIV/0!</v>
      </c>
      <c r="K28" s="110">
        <v>0</v>
      </c>
      <c r="L28" s="2"/>
      <c r="N28" s="107"/>
      <c r="O28" s="108"/>
      <c r="P28" s="109"/>
    </row>
    <row r="29" spans="1:16" ht="15.75" thickBot="1" x14ac:dyDescent="0.3">
      <c r="A29" s="2">
        <f t="shared" si="0"/>
        <v>29</v>
      </c>
      <c r="B29" s="125" t="s">
        <v>49</v>
      </c>
      <c r="C29" s="87" t="e">
        <f>K27/(K26+K27+K28)</f>
        <v>#DIV/0!</v>
      </c>
      <c r="D29" s="101" t="e">
        <f>H24/D15</f>
        <v>#DIV/0!</v>
      </c>
      <c r="E29" s="39">
        <f>D12/D21</f>
        <v>0</v>
      </c>
      <c r="F29" s="131"/>
      <c r="G29" s="131"/>
      <c r="H29" s="9" t="s">
        <v>68</v>
      </c>
      <c r="I29" s="10"/>
      <c r="J29" s="87" t="e">
        <f>K29/(K26+K27+K28)</f>
        <v>#DIV/0!</v>
      </c>
      <c r="K29" s="41">
        <f>K30-K26-K27-K28</f>
        <v>0</v>
      </c>
      <c r="L29" s="2"/>
      <c r="N29" s="107"/>
      <c r="O29" s="108"/>
      <c r="P29" s="109"/>
    </row>
    <row r="30" spans="1:16" x14ac:dyDescent="0.25">
      <c r="A30" s="2">
        <f t="shared" si="0"/>
        <v>30</v>
      </c>
      <c r="B30" s="125" t="s">
        <v>50</v>
      </c>
      <c r="C30" s="127" t="e">
        <f>K28/(K26+K27+K28)</f>
        <v>#DIV/0!</v>
      </c>
      <c r="D30" s="39"/>
      <c r="E30" s="39"/>
      <c r="F30" s="39"/>
      <c r="G30" s="39"/>
      <c r="H30" s="9" t="s">
        <v>71</v>
      </c>
      <c r="I30" s="10"/>
      <c r="J30" s="10"/>
      <c r="K30" s="41">
        <f>K24</f>
        <v>0</v>
      </c>
      <c r="L30" s="2"/>
      <c r="N30" s="107"/>
      <c r="O30" s="108"/>
      <c r="P30" s="109"/>
    </row>
    <row r="31" spans="1:16" x14ac:dyDescent="0.25">
      <c r="A31" s="2">
        <f t="shared" si="0"/>
        <v>31</v>
      </c>
      <c r="B31" s="125"/>
      <c r="C31" s="127" t="e">
        <f>SUM(C26:C30)</f>
        <v>#DIV/0!</v>
      </c>
      <c r="D31" s="39"/>
      <c r="E31" s="39"/>
      <c r="F31" s="39"/>
      <c r="G31" s="39"/>
      <c r="H31" s="9" t="s">
        <v>12</v>
      </c>
      <c r="I31" s="10"/>
      <c r="J31" s="87"/>
      <c r="K31" s="41">
        <f>K24</f>
        <v>0</v>
      </c>
      <c r="L31" s="2"/>
      <c r="N31" s="107"/>
      <c r="O31" s="108"/>
      <c r="P31" s="109"/>
    </row>
    <row r="32" spans="1:16" x14ac:dyDescent="0.25">
      <c r="A32" s="2">
        <f t="shared" si="0"/>
        <v>32</v>
      </c>
      <c r="B32" s="125" t="s">
        <v>51</v>
      </c>
      <c r="C32" s="126" t="e">
        <f>J29</f>
        <v>#DIV/0!</v>
      </c>
      <c r="D32" s="39"/>
      <c r="E32" s="39"/>
      <c r="F32" s="39"/>
      <c r="G32" s="39"/>
      <c r="H32" s="9" t="s">
        <v>69</v>
      </c>
      <c r="I32" s="10"/>
      <c r="J32" s="87"/>
      <c r="K32" s="118">
        <f>G24*H3</f>
        <v>722956</v>
      </c>
      <c r="L32" s="2"/>
      <c r="N32" s="107"/>
      <c r="O32" s="108"/>
      <c r="P32" s="109"/>
    </row>
    <row r="33" spans="1:16" ht="15.75" thickBot="1" x14ac:dyDescent="0.3">
      <c r="A33" s="2">
        <f t="shared" si="0"/>
        <v>33</v>
      </c>
      <c r="B33" s="128"/>
      <c r="C33" s="129"/>
      <c r="D33" s="103"/>
      <c r="E33" s="103"/>
      <c r="F33" s="103"/>
      <c r="G33" s="103"/>
      <c r="H33" s="102" t="s">
        <v>70</v>
      </c>
      <c r="I33" s="15"/>
      <c r="J33" s="91"/>
      <c r="K33" s="92">
        <f>K31/K32</f>
        <v>0</v>
      </c>
      <c r="L33" s="2"/>
      <c r="N33" s="107"/>
      <c r="O33" s="108"/>
      <c r="P33" s="109"/>
    </row>
    <row r="34" spans="1:16" x14ac:dyDescent="0.25">
      <c r="A34" s="2">
        <f t="shared" si="0"/>
        <v>34</v>
      </c>
      <c r="B34" s="134" t="s">
        <v>20</v>
      </c>
      <c r="C34" s="134"/>
      <c r="D34" s="134"/>
      <c r="E34" s="134"/>
      <c r="F34" s="134"/>
      <c r="G34" s="134"/>
      <c r="H34" s="134"/>
      <c r="I34" s="134"/>
      <c r="J34" s="134"/>
      <c r="K34" s="134"/>
      <c r="L34" s="2"/>
    </row>
    <row r="35" spans="1:16" x14ac:dyDescent="0.25">
      <c r="C35" s="111"/>
      <c r="D35" s="112"/>
      <c r="E35" s="113"/>
      <c r="H35" s="60"/>
      <c r="N35" s="114"/>
    </row>
    <row r="36" spans="1:16" x14ac:dyDescent="0.25">
      <c r="C36" s="111"/>
      <c r="D36" s="112"/>
      <c r="K36" s="115"/>
      <c r="N36" s="108"/>
    </row>
    <row r="37" spans="1:16" x14ac:dyDescent="0.25">
      <c r="G37" s="60"/>
      <c r="N37" s="108"/>
      <c r="O37" s="116"/>
    </row>
  </sheetData>
  <sheetProtection algorithmName="SHA-512" hashValue="MPypfgL64IMgN3aXIV5yx1UjB+FZZe4dlholFVJ2QwZfmwkwnUR+tk4Y15sK/MnycVYLxuh+3b4XwnaIujB/QQ==" saltValue="3MhPj7PwI2O3xqvvE/3glA==" spinCount="100000" sheet="1" selectLockedCells="1"/>
  <mergeCells count="2">
    <mergeCell ref="E2:F2"/>
    <mergeCell ref="B34:K34"/>
  </mergeCells>
  <pageMargins left="0.7" right="0.7" top="0.75" bottom="0.75" header="0.3" footer="0.3"/>
  <pageSetup paperSize="8" scale="78" orientation="landscape" r:id="rId1"/>
  <ignoredErrors>
    <ignoredError sqref="G10 C26:C32 J27:J29 K33 G11" evalError="1"/>
    <ignoredError sqref="G12" evalErro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Open calculatie VAV versie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 van den Beucken</dc:creator>
  <cp:lastModifiedBy>Math van den Beucken</cp:lastModifiedBy>
  <cp:lastPrinted>2023-09-28T10:11:44Z</cp:lastPrinted>
  <dcterms:created xsi:type="dcterms:W3CDTF">2022-12-16T10:18:51Z</dcterms:created>
  <dcterms:modified xsi:type="dcterms:W3CDTF">2025-09-29T05:45:41Z</dcterms:modified>
</cp:coreProperties>
</file>